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<sst xmlns="http://schemas.openxmlformats.org/spreadsheetml/2006/main" count="399" uniqueCount="212">
  <si>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</si>
  <si>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</si>
  <si>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</si>
  <si>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</si>
  <si>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</si>
  <si>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</si>
  <si>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</si>
  <si>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</si>
  <si>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</si>
  <si>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</si>
  <si>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</si>
  <si>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</si>
  <si>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</si>
  <si>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</si>
  <si>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</si>
  <si>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</si>
  <si>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</si>
  <si>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</si>
  <si>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</si>
  <si>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</si>
  <si>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</si>
  <si>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</si>
  <si>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</si>
  <si>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</si>
  <si>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</si>
  <si>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</si>
  <si>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</si>
  <si>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</si>
  <si>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</si>
  <si>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</si>
  <si>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</si>
  <si>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</si>
  <si>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</si>
  <si>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</si>
  <si>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</si>
  <si>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</si>
  <si>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</si>
  <si>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</si>
  <si>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</si>
  <si>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</si>
  <si>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</si>
  <si>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</si>
  <si>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</si>
  <si>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</si>
  <si>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</si>
  <si>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</si>
  <si>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</si>
  <si>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</si>
  <si>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</si>
  <si>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</si>
  <si>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</si>
  <si>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</si>
  <si>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</si>
  <si>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</si>
  <si>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</si>
  <si>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</si>
  <si>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</si>
  <si>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</si>
  <si>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</si>
  <si>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</si>
  <si>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</si>
  <si>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</si>
  <si>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</si>
  <si>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</si>
  <si>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</si>
  <si>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</si>
  <si>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</si>
  <si>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</si>
  <si>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</si>
  <si>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</si>
  <si>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DN200污水连接管:18m，覆土0.7m</t>
  </si>
  <si>
    <t>31W8</t>
  </si>
  <si>
    <t>31W9</t>
  </si>
  <si>
    <t>31W10</t>
  </si>
  <si>
    <t>31W11</t>
  </si>
  <si>
    <t>31W13</t>
  </si>
  <si>
    <t>31W14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</si>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</sst>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0_ ;[Red]\-0.000\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V3" activePane="bottomRight" state="frozenSplit"/>
      <selection/>
      <selection pane="topRight"/>
      <selection pane="bottomLeft"/>
      <selection pane="bottomRight" activeCell="G13" sqref="G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18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11.8773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5.04964798456459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6.26216533778925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8.88178419700125e-16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57.69</v>
      </c>
      <c r="BC11" s="159">
        <f t="shared" si="14"/>
        <v>62.46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11.8773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11.8773</v>
      </c>
      <c r="BS11" s="52">
        <f t="shared" si="19"/>
        <v>0</v>
      </c>
      <c r="BT11" s="52">
        <f>IF(OR(LOOKUP(V11,Sheet2!A$3:A$25,Sheet2!B$3:B$25)=1,G11=0),0,AW11-AO11*0.2*G11)</f>
        <v>1.23364798456459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13.4</v>
      </c>
      <c r="D17" s="110">
        <f t="shared" si="27"/>
        <v>12.92</v>
      </c>
      <c r="E17" s="32">
        <v>13.4</v>
      </c>
      <c r="F17" s="110">
        <v>12.719</v>
      </c>
      <c r="G17" s="32">
        <v>9.6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无</v>
      </c>
      <c r="T17" s="113" t="str">
        <f t="shared" si="23"/>
        <v>Y</v>
      </c>
      <c r="V17" s="137">
        <f t="shared" si="2"/>
        <v>0.3</v>
      </c>
      <c r="W17" s="138">
        <f t="shared" si="6"/>
        <v>12.92</v>
      </c>
      <c r="X17" s="138">
        <f t="shared" si="3"/>
        <v>13.4</v>
      </c>
      <c r="Y17" s="138">
        <f t="shared" si="3"/>
        <v>12.719</v>
      </c>
      <c r="Z17" s="138">
        <f>Y17+LOOKUP(V17,Sheet2!A$3:A$24,Sheet2!J$3:J$24)</f>
        <v>13.059</v>
      </c>
      <c r="AA17" s="138">
        <f t="shared" si="7"/>
        <v>12.87</v>
      </c>
      <c r="AB17" s="138">
        <f t="shared" si="4"/>
        <v>13.35</v>
      </c>
      <c r="AC17" s="138">
        <f t="shared" si="4"/>
        <v>12.69</v>
      </c>
      <c r="AD17" s="138">
        <f>AC17+LOOKUP(V17,Sheet2!A$3:A$24,Sheet2!J$3:J$24)</f>
        <v>13.03</v>
      </c>
      <c r="AE17" s="138">
        <f t="shared" si="8"/>
        <v>0.341000000000001</v>
      </c>
      <c r="AF17" s="138">
        <f t="shared" si="9"/>
        <v>0.32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0.511000000000001</v>
      </c>
      <c r="AM17" s="138">
        <f t="shared" si="11"/>
        <v>0.49</v>
      </c>
      <c r="AN17" s="138">
        <f t="shared" si="12"/>
        <v>0.5005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0.98</v>
      </c>
      <c r="AP17" s="115"/>
      <c r="AQ17" s="152">
        <f t="shared" si="13"/>
        <v>4.708704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0.93024</v>
      </c>
      <c r="AV17" s="154">
        <f>IF(AND(AE17&gt;3.5,AF17&gt;3.5),LOOKUP(Sheet1!V17,Sheet2!A$3:A$24,Sheet2!W$3:W$24),LOOKUP(V17,Sheet2!A$3:A$24,Sheet2!V$3:V$24))*G17</f>
        <v>1.17162208178347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1.07529599999999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2.98122756818844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4.708704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4.708704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1.481</v>
      </c>
      <c r="BV17" s="52">
        <f t="shared" si="21"/>
        <v>2.472</v>
      </c>
      <c r="BW17" s="32">
        <f t="shared" si="22"/>
        <v>0</v>
      </c>
    </row>
    <row r="18" spans="1:75">
      <c r="A18" s="110" t="s">
        <v>72</v>
      </c>
      <c r="B18" s="32">
        <v>13.35</v>
      </c>
      <c r="D18" s="110">
        <f t="shared" si="27"/>
        <v>12.87</v>
      </c>
      <c r="E18" s="32">
        <v>13.35</v>
      </c>
      <c r="F18" s="110">
        <v>12.69</v>
      </c>
      <c r="G18" s="32">
        <v>0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73</v>
      </c>
      <c r="B19" s="32">
        <v>13.23</v>
      </c>
      <c r="D19" s="110">
        <f t="shared" si="27"/>
        <v>12.75</v>
      </c>
      <c r="E19" s="32">
        <v>13.23</v>
      </c>
      <c r="F19" s="110">
        <v>12.47</v>
      </c>
      <c r="G19" s="32">
        <v>8.7</v>
      </c>
      <c r="H19" s="32">
        <v>0.2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0.2</v>
      </c>
      <c r="W19" s="138">
        <f t="shared" si="6"/>
        <v>12.75</v>
      </c>
      <c r="X19" s="138">
        <f t="shared" ref="X19:X73" si="28">IF($G19=0,0,E19)</f>
        <v>13.23</v>
      </c>
      <c r="Y19" s="138">
        <f t="shared" ref="Y19:Y73" si="29">IF($G19=0,0,F19)</f>
        <v>12.47</v>
      </c>
      <c r="Z19" s="138">
        <f>Y19+LOOKUP(V19,Sheet2!A$3:A$24,Sheet2!J$3:J$24)</f>
        <v>12.6675</v>
      </c>
      <c r="AA19" s="138">
        <f t="shared" si="7"/>
        <v>12.83</v>
      </c>
      <c r="AB19" s="138">
        <f t="shared" ref="AB19:AB73" si="30">IF($G19=0,0,E20)</f>
        <v>13.31</v>
      </c>
      <c r="AC19" s="138">
        <f t="shared" ref="AC19:AC73" si="31">IF($G19=0,0,F20)</f>
        <v>12.444</v>
      </c>
      <c r="AD19" s="138">
        <f>AC19+LOOKUP(V19,Sheet2!A$3:A$24,Sheet2!J$3:J$24)</f>
        <v>12.6415</v>
      </c>
      <c r="AE19" s="138">
        <f t="shared" si="8"/>
        <v>0.5625</v>
      </c>
      <c r="AF19" s="138">
        <f t="shared" si="9"/>
        <v>0.6685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0.482499999999999</v>
      </c>
      <c r="AM19" s="138">
        <f t="shared" si="11"/>
        <v>0.588499999999999</v>
      </c>
      <c r="AN19" s="138">
        <f t="shared" si="12"/>
        <v>0.535499999999999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4.93838099999999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2.44066319253955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2.83774924659813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26.3697</v>
      </c>
      <c r="BC19" s="159">
        <f t="shared" si="14"/>
        <v>29.1798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4.93838099999999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4.93838099999999</v>
      </c>
      <c r="BS19" s="52">
        <f t="shared" si="19"/>
        <v>0</v>
      </c>
      <c r="BT19" s="52">
        <f>IF(OR(LOOKUP(V19,Sheet2!A$3:A$25,Sheet2!B$3:B$25)=1,G19=0),0,AW19-AO19*0.2*G19)</f>
        <v>0.596263192539551</v>
      </c>
      <c r="BU19" s="52">
        <f t="shared" si="20"/>
        <v>1.5985</v>
      </c>
      <c r="BV19" s="52">
        <f t="shared" si="21"/>
        <v>2.667</v>
      </c>
      <c r="BW19" s="32">
        <f t="shared" si="22"/>
        <v>0</v>
      </c>
    </row>
    <row r="20" spans="1:75">
      <c r="A20" s="110" t="s">
        <v>74</v>
      </c>
      <c r="B20" s="32">
        <v>13.31</v>
      </c>
      <c r="D20" s="110">
        <f t="shared" si="27"/>
        <v>12.83</v>
      </c>
      <c r="E20" s="32">
        <v>13.31</v>
      </c>
      <c r="F20" s="110">
        <v>12.444</v>
      </c>
      <c r="G20" s="32">
        <v>0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 t="s">
        <v>75</v>
      </c>
      <c r="B21" s="32">
        <v>12.4</v>
      </c>
      <c r="D21" s="110">
        <f t="shared" si="27"/>
        <v>11.92</v>
      </c>
      <c r="E21" s="32">
        <v>12.4</v>
      </c>
      <c r="F21" s="110">
        <v>10.6</v>
      </c>
      <c r="G21" s="32">
        <v>14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11.92</v>
      </c>
      <c r="X21" s="138">
        <f t="shared" si="28"/>
        <v>12.4</v>
      </c>
      <c r="Y21" s="138">
        <f t="shared" si="29"/>
        <v>10.6</v>
      </c>
      <c r="Z21" s="138">
        <f>Y21+LOOKUP(V21,Sheet2!A$3:A$24,Sheet2!J$3:J$24)</f>
        <v>10.94</v>
      </c>
      <c r="AA21" s="138">
        <f t="shared" si="7"/>
        <v>11.92</v>
      </c>
      <c r="AB21" s="138">
        <f t="shared" si="30"/>
        <v>12.4</v>
      </c>
      <c r="AC21" s="138">
        <f t="shared" si="31"/>
        <v>10.558</v>
      </c>
      <c r="AD21" s="138">
        <f>AC21+LOOKUP(V21,Sheet2!A$3:A$24,Sheet2!J$3:J$24)</f>
        <v>10.898</v>
      </c>
      <c r="AE21" s="138">
        <f t="shared" si="8"/>
        <v>1.46</v>
      </c>
      <c r="AF21" s="138">
        <f t="shared" si="9"/>
        <v>1.502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1.98</v>
      </c>
      <c r="AM21" s="138">
        <f t="shared" si="11"/>
        <v>2.022</v>
      </c>
      <c r="AN21" s="138">
        <f t="shared" si="12"/>
        <v>2.001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34.73736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6.076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1.3566</v>
      </c>
      <c r="AV21" s="154">
        <f>IF(AND(AE21&gt;3.5,AF21&gt;3.5),LOOKUP(Sheet1!V21,Sheet2!A$3:A$24,Sheet2!W$3:W$24),LOOKUP(V21,Sheet2!A$3:A$24,Sheet2!V$3:V$24))*G21</f>
        <v>1.70861553593423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15.3110235369415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8.69736000000001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83.468</v>
      </c>
      <c r="BC21" s="159">
        <f t="shared" si="14"/>
        <v>74.312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34.73736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34.73736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3.122</v>
      </c>
      <c r="BV21" s="52">
        <f t="shared" si="21"/>
        <v>5.624</v>
      </c>
      <c r="BW21" s="32">
        <f t="shared" si="22"/>
        <v>14</v>
      </c>
    </row>
    <row r="22" spans="1:75">
      <c r="A22" s="110" t="s">
        <v>76</v>
      </c>
      <c r="B22" s="32">
        <v>12.4</v>
      </c>
      <c r="D22" s="110">
        <f t="shared" si="27"/>
        <v>11.92</v>
      </c>
      <c r="E22" s="32">
        <v>12.4</v>
      </c>
      <c r="F22" s="110">
        <v>10.558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3" operator="equal">
      <formula>0</formula>
    </cfRule>
  </conditionalFormatting>
  <conditionalFormatting sqref="AQ2:BL2">
    <cfRule type="cellIs" dxfId="1" priority="28" stopIfTrue="1" operator="equal">
      <formula>0</formula>
    </cfRule>
    <cfRule type="expression" dxfId="2" priority="29" stopIfTrue="1">
      <formula>0</formula>
    </cfRule>
  </conditionalFormatting>
  <conditionalFormatting sqref="S$1:S$1048576">
    <cfRule type="cellIs" dxfId="3" priority="17" operator="equal">
      <formula>"F"</formula>
    </cfRule>
  </conditionalFormatting>
  <conditionalFormatting sqref="AO$1:AO$1048576">
    <cfRule type="cellIs" dxfId="4" priority="27" operator="equal">
      <formula>"err"</formula>
    </cfRule>
  </conditionalFormatting>
  <conditionalFormatting sqref="A1:L1 K2:L8 V1 Q1:R1206 A2:H7 A8:A9 K9 A10:K10 A11:A12 K11:K12 A13:K13 A14:A15 K14:K15 A16:K16 A17:G18 K17:K22 A19:H22 A2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4" operator="equal">
      <formula>0</formula>
    </cfRule>
  </conditionalFormatting>
  <conditionalFormatting sqref="U$1:U$1048576 S2:T1048576">
    <cfRule type="cellIs" dxfId="5" priority="26" operator="equal">
      <formula>"E"</formula>
    </cfRule>
  </conditionalFormatting>
  <conditionalFormatting sqref="AL$1:AN$1048576">
    <cfRule type="iconSet" priority="24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0" operator="equal">
      <formula>"顶管"</formula>
    </cfRule>
    <cfRule type="cellIs" dxfId="7" priority="31" operator="equal">
      <formula>"D"</formula>
    </cfRule>
    <cfRule type="cellIs" dxfId="8" priority="32" operator="equal">
      <formula>"C"</formula>
    </cfRule>
    <cfRule type="cellIs" dxfId="9" priority="33" operator="equal">
      <formula>"B"</formula>
    </cfRule>
  </conditionalFormatting>
  <conditionalFormatting sqref="B8:H9 I8:J9">
    <cfRule type="cellIs" dxfId="0" priority="6" operator="equal">
      <formula>0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conditionalFormatting sqref="H17:H18 I17:J18">
    <cfRule type="cellIs" dxfId="0" priority="3" operator="equal">
      <formula>0</formula>
    </cfRule>
  </conditionalFormatting>
  <conditionalFormatting sqref="I19:J20">
    <cfRule type="cellIs" dxfId="0" priority="2" operator="equal">
      <formula>0</formula>
    </cfRule>
  </conditionalFormatting>
  <conditionalFormatting sqref="I21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4" t="s">
        <v>79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80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5"/>
      <c r="AA2" s="71" t="s">
        <v>82</v>
      </c>
      <c r="AB2" s="84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7" t="s">
        <v>107</v>
      </c>
      <c r="AP2" s="98" t="s">
        <v>108</v>
      </c>
      <c r="AQ2" s="98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05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110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2" t="s">
        <v>86</v>
      </c>
      <c r="F32" s="82" t="s">
        <v>116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6.076</v>
      </c>
      <c r="E4" s="39"/>
      <c r="F4" s="39"/>
      <c r="P4" s="34"/>
      <c r="Q4" s="33" t="s">
        <v>43</v>
      </c>
      <c r="R4" s="37" t="s">
        <v>161</v>
      </c>
      <c r="S4" s="56">
        <f>D4</f>
        <v>6.076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59.07483225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59.07483225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34.1835941213289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38">
        <f>D8+D10</f>
        <v>34.1835941213289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1.82991117710414</v>
      </c>
    </row>
    <row r="8" ht="15" customHeight="1" spans="1:19">
      <c r="A8" s="44"/>
      <c r="B8" s="33" t="s">
        <v>166</v>
      </c>
      <c r="C8" s="37" t="s">
        <v>161</v>
      </c>
      <c r="D8" s="38">
        <f>(SUM(Sheet1!AX:AX)+SUM(Sheet1!AY:AY))*D1</f>
        <v>25.4862341213289</v>
      </c>
      <c r="E8" s="42"/>
      <c r="F8" s="42"/>
      <c r="G8" s="2">
        <f>D8+D10</f>
        <v>34.1835941213289</v>
      </c>
      <c r="H8" s="29"/>
      <c r="J8" s="29"/>
      <c r="P8" s="45"/>
      <c r="Q8" s="33" t="s">
        <v>167</v>
      </c>
      <c r="R8" s="37" t="s">
        <v>161</v>
      </c>
      <c r="S8" s="56">
        <f>D11</f>
        <v>2.98122756818844</v>
      </c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1.82991117710414</v>
      </c>
      <c r="E9" s="42"/>
      <c r="F9" s="42"/>
      <c r="G9" s="2">
        <f>D9</f>
        <v>1.82991117710414</v>
      </c>
      <c r="H9" s="29"/>
      <c r="J9" s="29"/>
      <c r="P9" s="40" t="s">
        <v>168</v>
      </c>
      <c r="Q9" s="33" t="s">
        <v>52</v>
      </c>
      <c r="R9" s="37" t="s">
        <v>169</v>
      </c>
      <c r="S9" s="56">
        <f>D12</f>
        <v>167.5277</v>
      </c>
    </row>
    <row r="10" ht="15" customHeight="1" spans="1:19">
      <c r="A10" s="44"/>
      <c r="B10" s="33" t="s">
        <v>170</v>
      </c>
      <c r="C10" s="37" t="s">
        <v>161</v>
      </c>
      <c r="D10" s="38">
        <f>SUM(Sheet1!AZ:AZ)*D1</f>
        <v>8.69736000000001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171</v>
      </c>
      <c r="S10" s="56">
        <f>F13</f>
        <v>5.21088652</v>
      </c>
    </row>
    <row r="11" ht="15" customHeight="1" spans="1:19">
      <c r="A11" s="45"/>
      <c r="B11" s="33" t="s">
        <v>167</v>
      </c>
      <c r="C11" s="37" t="s">
        <v>161</v>
      </c>
      <c r="D11" s="38">
        <f>SUM(Sheet1!BA:BA)*D1</f>
        <v>2.98122756818844</v>
      </c>
      <c r="E11" s="42"/>
      <c r="F11" s="42"/>
      <c r="G11" s="29"/>
      <c r="H11" s="29"/>
      <c r="J11" s="29"/>
      <c r="P11" s="40"/>
      <c r="Q11" s="33" t="s">
        <v>172</v>
      </c>
      <c r="R11" s="37" t="s">
        <v>171</v>
      </c>
      <c r="S11" s="56">
        <f>F14</f>
        <v>0</v>
      </c>
    </row>
    <row r="12" ht="15" customHeight="1" spans="1:19">
      <c r="A12" s="40" t="s">
        <v>168</v>
      </c>
      <c r="B12" s="33" t="s">
        <v>52</v>
      </c>
      <c r="C12" s="37" t="s">
        <v>169</v>
      </c>
      <c r="D12" s="38">
        <f>SUM(Sheet1!BB:BB)*D1</f>
        <v>167.5277</v>
      </c>
      <c r="E12" s="42"/>
      <c r="F12" s="42"/>
      <c r="G12" s="29"/>
      <c r="H12" s="29"/>
      <c r="J12" s="29"/>
      <c r="P12" s="40"/>
      <c r="Q12" s="33" t="s">
        <v>173</v>
      </c>
      <c r="R12" s="37" t="s">
        <v>171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174</v>
      </c>
      <c r="D13" s="38">
        <f>SUM(Sheet1!BC:BC)*D1</f>
        <v>165.9518</v>
      </c>
      <c r="E13" s="37" t="s">
        <v>171</v>
      </c>
      <c r="F13" s="46">
        <f>D13*Sheet3!$Q$13</f>
        <v>5.21088652</v>
      </c>
      <c r="G13" s="29"/>
      <c r="H13" s="29"/>
      <c r="J13" s="29"/>
      <c r="P13" s="40"/>
      <c r="Q13" s="33" t="s">
        <v>175</v>
      </c>
      <c r="R13" s="37" t="s">
        <v>171</v>
      </c>
      <c r="S13" s="56">
        <f t="shared" si="0"/>
        <v>0</v>
      </c>
    </row>
    <row r="14" ht="15" customHeight="1" spans="1:19">
      <c r="A14" s="40"/>
      <c r="B14" s="33" t="s">
        <v>172</v>
      </c>
      <c r="C14" s="37" t="s">
        <v>176</v>
      </c>
      <c r="D14" s="38">
        <f>SUM(Sheet1!BD:BD)*D1</f>
        <v>0</v>
      </c>
      <c r="E14" s="37" t="s">
        <v>171</v>
      </c>
      <c r="F14" s="38">
        <f>D14*Sheet3!$Q$1*6</f>
        <v>0</v>
      </c>
      <c r="G14" s="29"/>
      <c r="H14" s="29"/>
      <c r="J14" s="29"/>
      <c r="P14" s="40"/>
      <c r="Q14" s="33" t="s">
        <v>177</v>
      </c>
      <c r="R14" s="37" t="s">
        <v>171</v>
      </c>
      <c r="S14" s="56">
        <f t="shared" si="0"/>
        <v>0</v>
      </c>
    </row>
    <row r="15" ht="15" customHeight="1" spans="1:19">
      <c r="A15" s="40"/>
      <c r="B15" s="33" t="s">
        <v>173</v>
      </c>
      <c r="C15" s="37" t="s">
        <v>176</v>
      </c>
      <c r="D15" s="38">
        <f>SUM(Sheet1!BE:BE)*D1</f>
        <v>0</v>
      </c>
      <c r="E15" s="37" t="s">
        <v>171</v>
      </c>
      <c r="F15" s="38">
        <f>D15*Sheet3!$Q$1*9</f>
        <v>0</v>
      </c>
      <c r="G15" s="29"/>
      <c r="H15" s="29"/>
      <c r="J15" s="29"/>
      <c r="P15" s="40"/>
      <c r="Q15" s="33" t="s">
        <v>178</v>
      </c>
      <c r="R15" s="37" t="s">
        <v>171</v>
      </c>
      <c r="S15" s="56">
        <f t="shared" si="0"/>
        <v>0</v>
      </c>
    </row>
    <row r="16" ht="15" customHeight="1" spans="1:19">
      <c r="A16" s="40"/>
      <c r="B16" s="33" t="s">
        <v>175</v>
      </c>
      <c r="C16" s="37" t="s">
        <v>176</v>
      </c>
      <c r="D16" s="38">
        <f>SUM(Sheet1!BF:BF)*D1</f>
        <v>0</v>
      </c>
      <c r="E16" s="37" t="s">
        <v>171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179</v>
      </c>
      <c r="R16" s="51" t="s">
        <v>174</v>
      </c>
      <c r="S16" s="38">
        <f>D23</f>
        <v>0</v>
      </c>
    </row>
    <row r="17" ht="15" customHeight="1" spans="1:19">
      <c r="A17" s="40"/>
      <c r="B17" s="33" t="s">
        <v>177</v>
      </c>
      <c r="C17" s="37" t="s">
        <v>176</v>
      </c>
      <c r="D17" s="38">
        <f>SUM(Sheet1!BG:BG)*D1</f>
        <v>0</v>
      </c>
      <c r="E17" s="37" t="s">
        <v>171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38">
        <f>D24</f>
        <v>59.07483225</v>
      </c>
    </row>
    <row r="18" ht="15" customHeight="1" spans="1:19">
      <c r="A18" s="40"/>
      <c r="B18" s="33" t="s">
        <v>58</v>
      </c>
      <c r="C18" s="37" t="s">
        <v>174</v>
      </c>
      <c r="D18" s="38">
        <f>SUM(Sheet1!BH:BH)*D1</f>
        <v>0</v>
      </c>
      <c r="E18" s="37" t="s">
        <v>171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161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180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179</v>
      </c>
      <c r="C23" s="51" t="s">
        <v>174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59.07483225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182</v>
      </c>
      <c r="D2" s="5"/>
      <c r="E2" s="5"/>
      <c r="F2" s="5"/>
      <c r="G2" s="5"/>
      <c r="H2" s="5"/>
      <c r="I2" s="5"/>
      <c r="J2" s="5"/>
      <c r="K2" s="13" t="s">
        <v>183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184</v>
      </c>
      <c r="X2" s="17"/>
      <c r="Z2" s="5" t="s">
        <v>185</v>
      </c>
    </row>
    <row r="3" spans="1:26">
      <c r="A3" s="5" t="s">
        <v>186</v>
      </c>
      <c r="B3" s="5" t="s">
        <v>187</v>
      </c>
      <c r="C3" s="5" t="s">
        <v>188</v>
      </c>
      <c r="D3" s="5" t="s">
        <v>189</v>
      </c>
      <c r="E3" s="5" t="s">
        <v>190</v>
      </c>
      <c r="F3" s="5" t="s">
        <v>191</v>
      </c>
      <c r="G3" s="5" t="s">
        <v>192</v>
      </c>
      <c r="H3" s="5" t="s">
        <v>193</v>
      </c>
      <c r="I3" s="5" t="s">
        <v>194</v>
      </c>
      <c r="J3" s="5" t="s">
        <v>195</v>
      </c>
      <c r="K3" s="5" t="s">
        <v>196</v>
      </c>
      <c r="L3" s="5" t="s">
        <v>197</v>
      </c>
      <c r="M3" s="5" t="s">
        <v>198</v>
      </c>
      <c r="N3" s="5" t="s">
        <v>199</v>
      </c>
      <c r="O3" s="5" t="s">
        <v>200</v>
      </c>
      <c r="P3" s="5" t="s">
        <v>201</v>
      </c>
      <c r="Q3" s="5" t="s">
        <v>202</v>
      </c>
      <c r="R3" s="5" t="s">
        <v>203</v>
      </c>
      <c r="S3" s="5" t="s">
        <v>204</v>
      </c>
      <c r="T3" s="5" t="s">
        <v>205</v>
      </c>
      <c r="U3" s="5" t="s">
        <v>206</v>
      </c>
      <c r="V3" s="5" t="s">
        <v>207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182</v>
      </c>
      <c r="D11" s="5"/>
      <c r="E11" s="5"/>
      <c r="F11" s="5"/>
      <c r="G11" s="5" t="s">
        <v>183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184</v>
      </c>
      <c r="P11" s="17"/>
      <c r="R11" s="5" t="s">
        <v>185</v>
      </c>
    </row>
    <row r="12" spans="1:18">
      <c r="A12" s="5" t="s">
        <v>186</v>
      </c>
      <c r="B12" s="5" t="s">
        <v>187</v>
      </c>
      <c r="C12" s="5" t="s">
        <v>188</v>
      </c>
      <c r="D12" s="5" t="s">
        <v>189</v>
      </c>
      <c r="E12" s="5" t="s">
        <v>191</v>
      </c>
      <c r="F12" s="5" t="s">
        <v>192</v>
      </c>
      <c r="G12" s="5" t="s">
        <v>196</v>
      </c>
      <c r="H12" s="5" t="s">
        <v>190</v>
      </c>
      <c r="I12" s="5" t="s">
        <v>197</v>
      </c>
      <c r="J12" s="5" t="s">
        <v>193</v>
      </c>
      <c r="K12" s="5" t="s">
        <v>194</v>
      </c>
      <c r="L12" s="5" t="s">
        <v>195</v>
      </c>
      <c r="M12" s="5" t="s">
        <v>206</v>
      </c>
      <c r="N12" s="5" t="s">
        <v>207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210</v>
      </c>
      <c r="D18" s="9"/>
      <c r="E18" s="9"/>
      <c r="F18" s="9"/>
      <c r="G18" s="9" t="s">
        <v>211</v>
      </c>
      <c r="H18" s="9"/>
      <c r="I18" s="9"/>
      <c r="J18" s="9"/>
      <c r="K18" s="17" t="s">
        <v>82</v>
      </c>
      <c r="L18" s="17" t="s">
        <v>184</v>
      </c>
      <c r="M18" s="17"/>
      <c r="N18" s="21"/>
      <c r="O18" s="17" t="s">
        <v>185</v>
      </c>
    </row>
    <row r="19" spans="1:15">
      <c r="A19" s="9" t="s">
        <v>186</v>
      </c>
      <c r="B19" s="9" t="s">
        <v>187</v>
      </c>
      <c r="C19" s="9" t="s">
        <v>188</v>
      </c>
      <c r="D19" s="9" t="s">
        <v>189</v>
      </c>
      <c r="E19" s="9" t="s">
        <v>191</v>
      </c>
      <c r="F19" s="9" t="s">
        <v>192</v>
      </c>
      <c r="G19" s="9" t="s">
        <v>196</v>
      </c>
      <c r="H19" s="9" t="s">
        <v>190</v>
      </c>
      <c r="I19" s="9" t="s">
        <v>193</v>
      </c>
      <c r="J19" s="9" t="s">
        <v>194</v>
      </c>
      <c r="K19" s="9" t="s">
        <v>206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